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<sst xmlns="http://schemas.openxmlformats.org/spreadsheetml/2006/main" count="401" uniqueCount="211">
  <si>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</si>
  <si>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</si>
  <si>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</si>
  <si>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</si>
  <si>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</si>
  <si>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</si>
  <si>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</si>
  <si>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</si>
  <si>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</si>
  <si>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</si>
  <si>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</si>
  <si>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</si>
  <si>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</si>
  <si>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</si>
  <si>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</si>
  <si>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</si>
  <si>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</si>
  <si>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</si>
  <si>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</si>
  <si>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</si>
  <si>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</si>
  <si>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</si>
  <si>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</si>
  <si>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</si>
  <si>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</si>
  <si>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</si>
  <si>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</si>
  <si>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</si>
  <si>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</si>
  <si>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</si>
  <si>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</si>
  <si>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</si>
  <si>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</si>
  <si>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</si>
  <si>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</si>
  <si>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</si>
  <si>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</si>
  <si>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</si>
  <si>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</si>
  <si>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</si>
  <si>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</si>
  <si>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</si>
  <si>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</si>
  <si>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</si>
  <si>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</si>
  <si>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</si>
  <si>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</si>
  <si>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</si>
  <si>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</si>
  <si>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</si>
  <si>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</si>
  <si>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</si>
  <si>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</si>
  <si>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</si>
  <si>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</si>
  <si>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</si>
  <si>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</si>
  <si>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</si>
  <si>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</si>
  <si>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</si>
  <si>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</si>
  <si>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</si>
  <si>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</si>
  <si>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</si>
  <si>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</si>
  <si>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</si>
  <si>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</si>
  <si>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</si>
  <si>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</si>
  <si>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</si>
  <si>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JNZ76Y1</t>
  </si>
  <si>
    <t>JNZ76Y2</t>
  </si>
  <si>
    <t>JNZ76Y3</t>
  </si>
  <si>
    <t>JNZ76Y4</t>
  </si>
  <si>
    <t>JNZ76Y5</t>
  </si>
  <si>
    <t>JNZ76Y6</t>
  </si>
  <si>
    <t>JNZ76Y7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</si>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</sst>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);[Red]\(0.000\)"/>
    <numFmt numFmtId="178" formatCode="0.0_ 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77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77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77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15" zoomScaleNormal="115" workbookViewId="0">
      <pane xSplit="21" ySplit="2" topLeftCell="AJ3" activePane="bottomRight" state="frozenSplit"/>
      <selection/>
      <selection pane="topRight"/>
      <selection pane="bottomLeft"/>
      <selection pane="bottomRight" activeCell="T25" sqref="T2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70</v>
      </c>
      <c r="B17" s="32">
        <v>8.09</v>
      </c>
      <c r="D17" s="103">
        <f t="shared" si="25"/>
        <v>7.61</v>
      </c>
      <c r="E17" s="103">
        <v>8.09</v>
      </c>
      <c r="F17" s="103">
        <v>7.46</v>
      </c>
      <c r="G17" s="32">
        <v>14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7.61</v>
      </c>
      <c r="X17" s="142">
        <f t="shared" si="1"/>
        <v>8.09</v>
      </c>
      <c r="Y17" s="142">
        <f t="shared" si="1"/>
        <v>7.46</v>
      </c>
      <c r="Z17" s="142">
        <f>Y17+LOOKUP(V17,Sheet2!A$3:A$24,Sheet2!J$3:J$24)</f>
        <v>7.8</v>
      </c>
      <c r="AA17" s="142">
        <f t="shared" si="6"/>
        <v>7.7</v>
      </c>
      <c r="AB17" s="142">
        <f t="shared" si="2"/>
        <v>8.18</v>
      </c>
      <c r="AC17" s="142">
        <f t="shared" si="2"/>
        <v>7.322</v>
      </c>
      <c r="AD17" s="142">
        <f>AC17+LOOKUP(V17,Sheet2!A$3:A$24,Sheet2!J$3:J$24)</f>
        <v>7.662</v>
      </c>
      <c r="AE17" s="142">
        <f t="shared" si="7"/>
        <v>0.29</v>
      </c>
      <c r="AF17" s="142">
        <f t="shared" si="8"/>
        <v>0.518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0.459999999999999</v>
      </c>
      <c r="AM17" s="142">
        <f t="shared" si="10"/>
        <v>0.687999999999999</v>
      </c>
      <c r="AN17" s="142">
        <f t="shared" si="11"/>
        <v>0.573999999999999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9.96463999999998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1.3566</v>
      </c>
      <c r="AV17" s="158">
        <f>IF(AND(AE17&gt;3.5,AF17&gt;3.5),LOOKUP(Sheet1!V17,Sheet2!A$3:A$24,Sheet2!W$3:W$24),LOOKUP(V17,Sheet2!A$3:A$24,Sheet2!V$3:V$24))*G17</f>
        <v>1.70861553593423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9.57046353694147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43.512</v>
      </c>
      <c r="BC17" s="161">
        <f t="shared" si="13"/>
        <v>47.6746666666666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9.96463999999998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9.96463999999998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2.956</v>
      </c>
      <c r="BV17" s="52">
        <f t="shared" si="20"/>
        <v>1.788</v>
      </c>
      <c r="BW17" s="32">
        <f t="shared" si="21"/>
        <v>0</v>
      </c>
    </row>
    <row r="18" spans="1:75">
      <c r="A18" s="32" t="s">
        <v>71</v>
      </c>
      <c r="B18" s="32">
        <v>8.18</v>
      </c>
      <c r="D18" s="103">
        <f t="shared" si="25"/>
        <v>7.7</v>
      </c>
      <c r="E18" s="103">
        <v>8.18</v>
      </c>
      <c r="F18" s="103">
        <v>7.322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32" t="s">
        <v>71</v>
      </c>
      <c r="B19" s="32">
        <v>8.18</v>
      </c>
      <c r="D19" s="103">
        <f t="shared" si="25"/>
        <v>7.7</v>
      </c>
      <c r="E19" s="103">
        <v>8.18</v>
      </c>
      <c r="F19" s="103">
        <v>7.184</v>
      </c>
      <c r="G19" s="32">
        <v>17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7.7</v>
      </c>
      <c r="X19" s="142">
        <f t="shared" ref="X19:X73" si="27">IF($G19=0,0,E19)</f>
        <v>8.18</v>
      </c>
      <c r="Y19" s="142">
        <f t="shared" ref="Y19:Y73" si="28">IF($G19=0,0,F19)</f>
        <v>7.184</v>
      </c>
      <c r="Z19" s="142">
        <f>Y19+LOOKUP(V19,Sheet2!A$3:A$24,Sheet2!J$3:J$24)</f>
        <v>7.524</v>
      </c>
      <c r="AA19" s="142">
        <f t="shared" si="6"/>
        <v>7.71</v>
      </c>
      <c r="AB19" s="142">
        <f t="shared" ref="AB19:AB73" si="29">IF($G19=0,0,E20)</f>
        <v>8.19</v>
      </c>
      <c r="AC19" s="142">
        <f t="shared" ref="AC19:AC73" si="30">IF($G19=0,0,F20)</f>
        <v>7.011</v>
      </c>
      <c r="AD19" s="142">
        <f>AC19+LOOKUP(V19,Sheet2!A$3:A$24,Sheet2!J$3:J$24)</f>
        <v>7.351</v>
      </c>
      <c r="AE19" s="142">
        <f t="shared" si="7"/>
        <v>0.656</v>
      </c>
      <c r="AF19" s="142">
        <f t="shared" si="8"/>
        <v>0.839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0.825999999999999</v>
      </c>
      <c r="AM19" s="142">
        <f t="shared" si="10"/>
        <v>1.009</v>
      </c>
      <c r="AN19" s="142">
        <f t="shared" si="11"/>
        <v>0.917499999999999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19.3409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1.6473</v>
      </c>
      <c r="AV19" s="158">
        <f>IF(AND(AE19&gt;3.5,AF19&gt;3.5),LOOKUP(Sheet1!V19,Sheet2!A$3:A$24,Sheet2!W$3:W$24),LOOKUP(V19,Sheet2!A$3:A$24,Sheet2!V$3:V$24))*G19</f>
        <v>2.07474743649156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14.0090971520004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64.515</v>
      </c>
      <c r="BC19" s="161">
        <f t="shared" si="13"/>
        <v>65.6766666666666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19.3409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19.3409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3.598</v>
      </c>
      <c r="BV19" s="52">
        <f t="shared" si="20"/>
        <v>2.109</v>
      </c>
      <c r="BW19" s="32">
        <f t="shared" si="21"/>
        <v>0</v>
      </c>
    </row>
    <row r="20" spans="1:75">
      <c r="A20" s="32" t="s">
        <v>72</v>
      </c>
      <c r="B20" s="32">
        <v>8.19</v>
      </c>
      <c r="D20" s="103">
        <f t="shared" si="25"/>
        <v>7.71</v>
      </c>
      <c r="E20" s="103">
        <v>8.19</v>
      </c>
      <c r="F20" s="103">
        <v>7.011</v>
      </c>
      <c r="G20" s="32">
        <v>17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7.71</v>
      </c>
      <c r="X20" s="142">
        <f t="shared" si="27"/>
        <v>8.19</v>
      </c>
      <c r="Y20" s="142">
        <f t="shared" si="28"/>
        <v>7.011</v>
      </c>
      <c r="Z20" s="142">
        <f>Y20+LOOKUP(V20,Sheet2!A$3:A$24,Sheet2!J$3:J$24)</f>
        <v>7.351</v>
      </c>
      <c r="AA20" s="142">
        <f t="shared" si="6"/>
        <v>7.72</v>
      </c>
      <c r="AB20" s="142">
        <f t="shared" si="29"/>
        <v>8.2</v>
      </c>
      <c r="AC20" s="142">
        <f t="shared" si="30"/>
        <v>6.844</v>
      </c>
      <c r="AD20" s="142">
        <f>AC20+LOOKUP(V20,Sheet2!A$3:A$24,Sheet2!J$3:J$24)</f>
        <v>7.184</v>
      </c>
      <c r="AE20" s="142">
        <f t="shared" si="7"/>
        <v>0.839</v>
      </c>
      <c r="AF20" s="142">
        <f t="shared" si="8"/>
        <v>1.016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1.009</v>
      </c>
      <c r="AM20" s="142">
        <f t="shared" si="10"/>
        <v>1.186</v>
      </c>
      <c r="AN20" s="142">
        <f t="shared" si="11"/>
        <v>1.0975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23.1353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1.6473</v>
      </c>
      <c r="AV20" s="158">
        <f>IF(AND(AE20&gt;3.5,AF20&gt;3.5),LOOKUP(Sheet1!V20,Sheet2!A$3:A$24,Sheet2!W$3:W$24),LOOKUP(V20,Sheet2!A$3:A$24,Sheet2!V$3:V$24))*G20</f>
        <v>2.07474743649156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17.4852571520003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3.5527136788005e-14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70.635</v>
      </c>
      <c r="BC20" s="161">
        <f t="shared" si="13"/>
        <v>69.7566666666667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23.1353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23.1353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3.952</v>
      </c>
      <c r="BV20" s="52">
        <f t="shared" si="20"/>
        <v>2.286</v>
      </c>
      <c r="BW20" s="32">
        <f t="shared" si="21"/>
        <v>0</v>
      </c>
    </row>
    <row r="21" spans="1:75">
      <c r="A21" s="32" t="s">
        <v>73</v>
      </c>
      <c r="B21" s="32">
        <v>8.2</v>
      </c>
      <c r="D21" s="103">
        <f t="shared" si="25"/>
        <v>7.72</v>
      </c>
      <c r="E21" s="103">
        <v>8.2</v>
      </c>
      <c r="F21" s="103">
        <v>6.844</v>
      </c>
      <c r="G21" s="32">
        <v>24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6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7.72</v>
      </c>
      <c r="X21" s="142">
        <f t="shared" si="27"/>
        <v>8.2</v>
      </c>
      <c r="Y21" s="142">
        <f t="shared" si="28"/>
        <v>6.844</v>
      </c>
      <c r="Z21" s="142">
        <f>Y21+LOOKUP(V21,Sheet2!A$3:A$24,Sheet2!J$3:J$24)</f>
        <v>7.184</v>
      </c>
      <c r="AA21" s="142">
        <f t="shared" si="6"/>
        <v>7.63</v>
      </c>
      <c r="AB21" s="142">
        <f t="shared" si="29"/>
        <v>8.11</v>
      </c>
      <c r="AC21" s="142">
        <f t="shared" si="30"/>
        <v>6.609</v>
      </c>
      <c r="AD21" s="142">
        <f>AC21+LOOKUP(V21,Sheet2!A$3:A$24,Sheet2!J$3:J$24)</f>
        <v>6.949</v>
      </c>
      <c r="AE21" s="142">
        <f t="shared" si="7"/>
        <v>1.016</v>
      </c>
      <c r="AF21" s="142">
        <f t="shared" si="8"/>
        <v>1.161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0.35</v>
      </c>
      <c r="AJ21" s="141">
        <f t="shared" si="23"/>
        <v>0.48</v>
      </c>
      <c r="AK21" s="141">
        <f t="shared" si="24"/>
        <v>0.48</v>
      </c>
      <c r="AL21" s="142">
        <f t="shared" si="9"/>
        <v>1.536</v>
      </c>
      <c r="AM21" s="142">
        <f t="shared" si="10"/>
        <v>1.681</v>
      </c>
      <c r="AN21" s="142">
        <f t="shared" si="11"/>
        <v>1.6085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47.86896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10.416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2.3256</v>
      </c>
      <c r="AV21" s="158">
        <f>IF(AND(AE21&gt;3.5,AF21&gt;3.5),LOOKUP(Sheet1!V21,Sheet2!A$3:A$24,Sheet2!W$3:W$24),LOOKUP(V21,Sheet2!A$3:A$24,Sheet2!V$3:V$24))*G21</f>
        <v>2.92905520445868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26.2474689204711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3.22896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124.248</v>
      </c>
      <c r="BC21" s="161">
        <f t="shared" si="13"/>
        <v>114.832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47.86896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47.86896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4.942</v>
      </c>
      <c r="BV21" s="52">
        <f t="shared" si="20"/>
        <v>2.781</v>
      </c>
      <c r="BW21" s="32">
        <f t="shared" si="21"/>
        <v>24</v>
      </c>
    </row>
    <row r="22" spans="1:75">
      <c r="A22" s="32" t="s">
        <v>74</v>
      </c>
      <c r="B22" s="32">
        <v>8.11</v>
      </c>
      <c r="D22" s="103">
        <f t="shared" si="25"/>
        <v>7.63</v>
      </c>
      <c r="E22" s="103">
        <v>8.11</v>
      </c>
      <c r="F22" s="103">
        <v>6.609</v>
      </c>
      <c r="G22" s="32">
        <v>5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6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7.63</v>
      </c>
      <c r="X22" s="142">
        <f t="shared" si="27"/>
        <v>8.11</v>
      </c>
      <c r="Y22" s="142">
        <f t="shared" si="28"/>
        <v>6.609</v>
      </c>
      <c r="Z22" s="142">
        <f>Y22+LOOKUP(V22,Sheet2!A$3:A$24,Sheet2!J$3:J$24)</f>
        <v>6.949</v>
      </c>
      <c r="AA22" s="142">
        <f t="shared" si="6"/>
        <v>7.54</v>
      </c>
      <c r="AB22" s="142">
        <f t="shared" si="29"/>
        <v>8.02</v>
      </c>
      <c r="AC22" s="142">
        <f t="shared" si="30"/>
        <v>6.563</v>
      </c>
      <c r="AD22" s="142">
        <f>AC22+LOOKUP(V22,Sheet2!A$3:A$24,Sheet2!J$3:J$24)</f>
        <v>6.903</v>
      </c>
      <c r="AE22" s="142">
        <f t="shared" si="7"/>
        <v>1.161</v>
      </c>
      <c r="AF22" s="142">
        <f t="shared" si="8"/>
        <v>1.117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0.35</v>
      </c>
      <c r="AJ22" s="141">
        <f t="shared" si="23"/>
        <v>0.48</v>
      </c>
      <c r="AK22" s="141">
        <f t="shared" si="24"/>
        <v>0.48</v>
      </c>
      <c r="AL22" s="142">
        <f t="shared" si="9"/>
        <v>1.681</v>
      </c>
      <c r="AM22" s="142">
        <f t="shared" si="10"/>
        <v>1.637</v>
      </c>
      <c r="AN22" s="142">
        <f t="shared" si="11"/>
        <v>1.659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10.2858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2.17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0.4845</v>
      </c>
      <c r="AV22" s="158">
        <f>IF(AND(AE22&gt;3.5,AF22&gt;3.5),LOOKUP(Sheet1!V22,Sheet2!A$3:A$24,Sheet2!W$3:W$24),LOOKUP(V22,Sheet2!A$3:A$24,Sheet2!V$3:V$24))*G22</f>
        <v>0.610219834262225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5.46822269176482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0.9858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26.39</v>
      </c>
      <c r="BC22" s="161">
        <f t="shared" si="13"/>
        <v>24.26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10.2858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10.2858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4.942</v>
      </c>
      <c r="BV22" s="52">
        <f t="shared" si="20"/>
        <v>2.781</v>
      </c>
      <c r="BW22" s="32">
        <f t="shared" si="21"/>
        <v>5</v>
      </c>
    </row>
    <row r="23" spans="1:75">
      <c r="A23" s="32" t="s">
        <v>75</v>
      </c>
      <c r="B23" s="32">
        <v>8.02</v>
      </c>
      <c r="D23" s="103">
        <f t="shared" ref="D7:D38" si="31">IF(AND(B23=0,E23=0),0,IF(B23&gt;E23,E23-C23-AJ23,IF(AJ23&gt;(E23-B23),E23-AJ23-C23,B23-C23)))</f>
        <v>7.54</v>
      </c>
      <c r="E23" s="103">
        <v>8.02</v>
      </c>
      <c r="F23" s="103">
        <v>6.563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32" t="s">
        <v>76</v>
      </c>
      <c r="B24" s="32">
        <v>7.91</v>
      </c>
      <c r="D24" s="103">
        <f t="shared" si="31"/>
        <v>7.43</v>
      </c>
      <c r="E24" s="103">
        <v>7.91</v>
      </c>
      <c r="F24" s="103">
        <v>7.28</v>
      </c>
      <c r="G24" s="32">
        <v>10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v>0</v>
      </c>
      <c r="V24" s="141">
        <f t="shared" si="0"/>
        <v>0.3</v>
      </c>
      <c r="W24" s="142">
        <f t="shared" si="5"/>
        <v>7.43</v>
      </c>
      <c r="X24" s="142">
        <f t="shared" si="27"/>
        <v>7.91</v>
      </c>
      <c r="Y24" s="142">
        <f t="shared" si="28"/>
        <v>7.28</v>
      </c>
      <c r="Z24" s="142">
        <f>Y24+LOOKUP(V24,Sheet2!A$3:A$24,Sheet2!J$3:J$24)</f>
        <v>7.62</v>
      </c>
      <c r="AA24" s="142">
        <f t="shared" si="6"/>
        <v>7.7</v>
      </c>
      <c r="AB24" s="142">
        <f t="shared" si="29"/>
        <v>8.18</v>
      </c>
      <c r="AC24" s="142">
        <f t="shared" si="30"/>
        <v>7.184</v>
      </c>
      <c r="AD24" s="142">
        <f>AC24+LOOKUP(V24,Sheet2!A$3:A$24,Sheet2!J$3:J$24)</f>
        <v>7.524</v>
      </c>
      <c r="AE24" s="142">
        <f t="shared" si="7"/>
        <v>0.29</v>
      </c>
      <c r="AF24" s="142">
        <f t="shared" si="8"/>
        <v>0.656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0.459999999999999</v>
      </c>
      <c r="AM24" s="142">
        <f t="shared" si="10"/>
        <v>0.825999999999999</v>
      </c>
      <c r="AN24" s="142">
        <f t="shared" si="11"/>
        <v>0.642999999999999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7.97319999999999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0.969</v>
      </c>
      <c r="AV24" s="158">
        <f>IF(AND(AE24&gt;3.5,AF24&gt;3.5),LOOKUP(Sheet1!V24,Sheet2!A$3:A$24,Sheet2!W$3:W$24),LOOKUP(V24,Sheet2!A$3:A$24,Sheet2!V$3:V$24))*G24</f>
        <v>1.22043966852445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7.69164538352962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32.46</v>
      </c>
      <c r="BC24" s="161">
        <f t="shared" si="13"/>
        <v>34.9733333333333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7.97319999999999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7.97319999999999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3.232</v>
      </c>
      <c r="BV24" s="52">
        <f t="shared" si="20"/>
        <v>1.926</v>
      </c>
      <c r="BW24" s="32">
        <f t="shared" si="21"/>
        <v>0</v>
      </c>
    </row>
    <row r="25" spans="1:75">
      <c r="A25" s="32" t="s">
        <v>71</v>
      </c>
      <c r="B25" s="32">
        <v>8.18</v>
      </c>
      <c r="D25" s="103">
        <f t="shared" si="31"/>
        <v>7.7</v>
      </c>
      <c r="E25" s="103">
        <v>8.18</v>
      </c>
      <c r="F25" s="103">
        <v>7.184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25 K17:L25 A26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2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5" t="s">
        <v>79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80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6"/>
      <c r="AA2" s="71" t="s">
        <v>82</v>
      </c>
      <c r="AB2" s="85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8" t="s">
        <v>107</v>
      </c>
      <c r="AP2" s="99" t="s">
        <v>108</v>
      </c>
      <c r="AQ2" s="99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11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110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3" t="s">
        <v>86</v>
      </c>
      <c r="F32" s="83" t="s">
        <v>116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12.586</v>
      </c>
      <c r="E4" s="39"/>
      <c r="F4" s="39"/>
      <c r="P4" s="34"/>
      <c r="Q4" s="33" t="s">
        <v>43</v>
      </c>
      <c r="R4" s="37" t="s">
        <v>161</v>
      </c>
      <c r="S4" s="56">
        <f>D4</f>
        <v>12.586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124.49724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124.49724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84.6869148367078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41">
        <f>D8+D10</f>
        <v>84.6869148367078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0</v>
      </c>
    </row>
    <row r="8" ht="15" customHeight="1" spans="1:21">
      <c r="A8" s="44"/>
      <c r="B8" s="33" t="s">
        <v>164</v>
      </c>
      <c r="C8" s="37" t="s">
        <v>161</v>
      </c>
      <c r="D8" s="38">
        <f>(SUM(Sheet1!AX:AX)+SUM(Sheet1!AY:AY))*D1</f>
        <v>80.4721548367077</v>
      </c>
      <c r="E8" s="42"/>
      <c r="F8" s="42"/>
      <c r="G8" s="29"/>
      <c r="H8" s="29"/>
      <c r="J8" s="29"/>
      <c r="P8" s="45"/>
      <c r="Q8" s="33" t="s">
        <v>166</v>
      </c>
      <c r="R8" s="37" t="s">
        <v>161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0</v>
      </c>
      <c r="E9" s="42"/>
      <c r="F9" s="42"/>
      <c r="G9" s="29"/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361.76</v>
      </c>
    </row>
    <row r="10" ht="15" customHeight="1" spans="1:20">
      <c r="A10" s="44"/>
      <c r="B10" s="33" t="s">
        <v>169</v>
      </c>
      <c r="C10" s="37" t="s">
        <v>161</v>
      </c>
      <c r="D10" s="38">
        <f>SUM(Sheet1!AZ:AZ)*D1</f>
        <v>4.21476000000004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11.2152426666667</v>
      </c>
      <c r="T10" s="29"/>
    </row>
    <row r="11" ht="15" customHeight="1" spans="1:19">
      <c r="A11" s="45"/>
      <c r="B11" s="33" t="s">
        <v>166</v>
      </c>
      <c r="C11" s="37" t="s">
        <v>161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361.76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357.173333333333</v>
      </c>
      <c r="E13" s="37" t="s">
        <v>170</v>
      </c>
      <c r="F13" s="46">
        <f>D13*Sheet3!$Q$13</f>
        <v>11.2152426666667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52">
        <f>D24</f>
        <v>124.49724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161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124.49724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82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